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4" i="1"/>
  <c r="E5" i="1"/>
  <c r="E6" i="1"/>
  <c r="E7" i="1"/>
  <c r="E8" i="1"/>
  <c r="E9" i="1"/>
  <c r="E10" i="1"/>
  <c r="E11" i="1"/>
  <c r="E4" i="1"/>
  <c r="C5" i="1"/>
  <c r="C6" i="1"/>
  <c r="C7" i="1"/>
  <c r="C8" i="1"/>
  <c r="C9" i="1"/>
  <c r="C10" i="1"/>
  <c r="C11" i="1"/>
  <c r="C4" i="1"/>
</calcChain>
</file>

<file path=xl/sharedStrings.xml><?xml version="1.0" encoding="utf-8"?>
<sst xmlns="http://schemas.openxmlformats.org/spreadsheetml/2006/main" count="34" uniqueCount="29">
  <si>
    <t>CỬA HÀNG THỦ CÔNG MỸ NGHỆ</t>
  </si>
  <si>
    <t>STT</t>
  </si>
  <si>
    <t>Số phiếu</t>
  </si>
  <si>
    <t>Tên hàng</t>
  </si>
  <si>
    <t>Ngày bán</t>
  </si>
  <si>
    <t>Số lựơng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</si>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</sst>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4" sqref="F4"/>
    </sheetView>
  </sheetViews>
  <sheetFormatPr defaultRowHeight="15" x14ac:dyDescent="0.25"/>
  <cols>
    <col min="1" max="1" width="9.140625" style="1"/>
    <col min="2" max="2" width="17.85546875" style="1" customWidth="1"/>
    <col min="3" max="3" width="21.5703125" style="1" customWidth="1"/>
    <col min="4" max="4" width="10.140625" style="1" bestFit="1" customWidth="1"/>
    <col min="5" max="5" width="9.140625" style="1"/>
    <col min="6" max="6" width="19" style="1" customWidth="1"/>
    <col min="7" max="16384" width="9.140625" style="1"/>
  </cols>
  <sheetData>
    <row r="1" spans="1:7" x14ac:dyDescent="0.25">
      <c r="A1" s="1" t="s">
        <v>0</v>
      </c>
    </row>
    <row r="3" spans="1:7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25">
      <c r="A4" s="1">
        <v>1</v>
      </c>
      <c r="B4" s="1" t="s">
        <v>8</v>
      </c>
      <c r="C4" s="1" t="str">
        <f>VLOOKUP(MID(B4,3,2),$A$14:$D$19,2,0)</f>
        <v>Bình hoa</v>
      </c>
      <c r="D4" s="2">
        <v>43358</v>
      </c>
      <c r="E4" s="1">
        <f>MID(B4,5,3)*1</f>
        <v>20</v>
      </c>
      <c r="F4" s="1">
        <f>VLOOKUP(MID(B4,3,2),$A$14:$D$19,IF(LEFT(B4,2)=1,4,3),1)</f>
        <v>50000</v>
      </c>
    </row>
    <row r="5" spans="1:7" x14ac:dyDescent="0.25">
      <c r="A5" s="1">
        <v>2</v>
      </c>
      <c r="B5" s="1" t="s">
        <v>9</v>
      </c>
      <c r="C5" s="1" t="str">
        <f t="shared" ref="C5:C11" si="0">VLOOKUP(MID(B5,3,2),$A$14:$D$19,2,0)</f>
        <v>Màn tre</v>
      </c>
      <c r="D5" s="2">
        <v>43358</v>
      </c>
      <c r="E5" s="1">
        <f t="shared" ref="E5:E11" si="1">MID(B5,5,3)*1</f>
        <v>8</v>
      </c>
      <c r="F5" s="1">
        <f t="shared" ref="F5:F11" si="2">VLOOKUP(MID(B5,3,2),$A$14:$D$19,IF(LEFT(B5,2)=1,4,3),1)</f>
        <v>30000</v>
      </c>
    </row>
    <row r="6" spans="1:7" x14ac:dyDescent="0.25">
      <c r="A6" s="1">
        <v>3</v>
      </c>
      <c r="B6" s="1" t="s">
        <v>10</v>
      </c>
      <c r="C6" s="1" t="str">
        <f t="shared" si="0"/>
        <v>Tranh lá hoa ép</v>
      </c>
      <c r="D6" s="2">
        <v>43322</v>
      </c>
      <c r="E6" s="1">
        <f t="shared" si="1"/>
        <v>100</v>
      </c>
      <c r="F6" s="1">
        <f t="shared" si="2"/>
        <v>30000</v>
      </c>
    </row>
    <row r="7" spans="1:7" x14ac:dyDescent="0.25">
      <c r="A7" s="1">
        <v>4</v>
      </c>
      <c r="B7" s="1" t="s">
        <v>11</v>
      </c>
      <c r="C7" s="1" t="str">
        <f t="shared" si="0"/>
        <v>Bình hoa</v>
      </c>
      <c r="D7" s="2">
        <v>43317</v>
      </c>
      <c r="E7" s="1">
        <f t="shared" si="1"/>
        <v>30</v>
      </c>
      <c r="F7" s="1">
        <f t="shared" si="2"/>
        <v>50000</v>
      </c>
    </row>
    <row r="8" spans="1:7" x14ac:dyDescent="0.25">
      <c r="A8" s="1">
        <v>5</v>
      </c>
      <c r="B8" s="1" t="s">
        <v>12</v>
      </c>
      <c r="C8" s="1" t="str">
        <f t="shared" si="0"/>
        <v>Màn tre</v>
      </c>
      <c r="D8" s="2">
        <v>43296</v>
      </c>
      <c r="E8" s="1">
        <f t="shared" si="1"/>
        <v>12</v>
      </c>
      <c r="F8" s="1">
        <f t="shared" si="2"/>
        <v>30000</v>
      </c>
    </row>
    <row r="9" spans="1:7" x14ac:dyDescent="0.25">
      <c r="A9" s="1">
        <v>6</v>
      </c>
      <c r="B9" s="1" t="s">
        <v>13</v>
      </c>
      <c r="C9" s="1" t="str">
        <f t="shared" si="0"/>
        <v>Trống đồng</v>
      </c>
      <c r="D9" s="2">
        <v>43291</v>
      </c>
      <c r="E9" s="1">
        <f t="shared" si="1"/>
        <v>8</v>
      </c>
      <c r="F9" s="1">
        <f t="shared" si="2"/>
        <v>190000</v>
      </c>
    </row>
    <row r="10" spans="1:7" x14ac:dyDescent="0.25">
      <c r="A10" s="1">
        <v>7</v>
      </c>
      <c r="B10" s="1" t="s">
        <v>14</v>
      </c>
      <c r="C10" s="1" t="str">
        <f t="shared" si="0"/>
        <v>Tranh lá hoa ép</v>
      </c>
      <c r="D10" s="2">
        <v>43345</v>
      </c>
      <c r="E10" s="1">
        <f t="shared" si="1"/>
        <v>60</v>
      </c>
      <c r="F10" s="1">
        <f t="shared" si="2"/>
        <v>30000</v>
      </c>
    </row>
    <row r="11" spans="1:7" x14ac:dyDescent="0.25">
      <c r="A11" s="1">
        <v>8</v>
      </c>
      <c r="B11" s="1" t="s">
        <v>15</v>
      </c>
      <c r="C11" s="1" t="str">
        <f t="shared" si="0"/>
        <v>Trống đồng</v>
      </c>
      <c r="D11" s="2">
        <v>43327</v>
      </c>
      <c r="E11" s="1">
        <f t="shared" si="1"/>
        <v>15</v>
      </c>
      <c r="F11" s="1">
        <f t="shared" si="2"/>
        <v>190000</v>
      </c>
    </row>
    <row r="13" spans="1:7" x14ac:dyDescent="0.25">
      <c r="A13" s="1" t="s">
        <v>16</v>
      </c>
    </row>
    <row r="14" spans="1:7" x14ac:dyDescent="0.25">
      <c r="A14" s="6" t="s">
        <v>17</v>
      </c>
      <c r="B14" s="6" t="s">
        <v>3</v>
      </c>
      <c r="C14" s="6" t="s">
        <v>6</v>
      </c>
      <c r="D14" s="6"/>
      <c r="F14" s="1" t="s">
        <v>28</v>
      </c>
    </row>
    <row r="15" spans="1:7" x14ac:dyDescent="0.25">
      <c r="A15" s="6"/>
      <c r="B15" s="6"/>
      <c r="C15" s="3" t="s">
        <v>18</v>
      </c>
      <c r="D15" s="3" t="s">
        <v>19</v>
      </c>
      <c r="F15" s="1" t="s">
        <v>3</v>
      </c>
    </row>
    <row r="16" spans="1:7" x14ac:dyDescent="0.25">
      <c r="A16" s="4" t="s">
        <v>20</v>
      </c>
      <c r="B16" s="4" t="s">
        <v>24</v>
      </c>
      <c r="C16" s="5">
        <v>50000</v>
      </c>
      <c r="D16" s="5">
        <v>45000</v>
      </c>
      <c r="F16" s="1" t="s">
        <v>24</v>
      </c>
    </row>
    <row r="17" spans="1:6" x14ac:dyDescent="0.25">
      <c r="A17" s="4" t="s">
        <v>21</v>
      </c>
      <c r="B17" s="4" t="s">
        <v>25</v>
      </c>
      <c r="C17" s="5">
        <v>70000</v>
      </c>
      <c r="D17" s="5">
        <v>55000</v>
      </c>
      <c r="F17" s="1" t="s">
        <v>26</v>
      </c>
    </row>
    <row r="18" spans="1:6" x14ac:dyDescent="0.25">
      <c r="A18" s="4" t="s">
        <v>22</v>
      </c>
      <c r="B18" s="4" t="s">
        <v>26</v>
      </c>
      <c r="C18" s="5">
        <v>30000</v>
      </c>
      <c r="D18" s="5">
        <v>20000</v>
      </c>
    </row>
    <row r="19" spans="1:6" x14ac:dyDescent="0.25">
      <c r="A19" s="4" t="s">
        <v>23</v>
      </c>
      <c r="B19" s="4" t="s">
        <v>27</v>
      </c>
      <c r="C19" s="5">
        <v>190000</v>
      </c>
      <c r="D19" s="5">
        <v>150000</v>
      </c>
    </row>
  </sheetData>
  <mergeCells count="3">
    <mergeCell ref="B14:B15"/>
    <mergeCell ref="A14:A15"/>
    <mergeCell ref="C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2020-01-04T03:50:20Z</dcterms:created>
  <dcterms:modified xsi:type="dcterms:W3CDTF">2020-01-04T04:24:50Z</dcterms:modified>
</cp:coreProperties>
</file>